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095" windowHeight="6120"/>
  </bookViews>
  <sheets>
    <sheet name="Пункт5(свед.о вып.мер. и КТ)" sheetId="4" r:id="rId1"/>
    <sheet name="ГП Соц. поддержка КПМ 8 таб.7" sheetId="9" r:id="rId2"/>
  </sheets>
  <definedNames>
    <definedName name="_xlnm._FilterDatabase" localSheetId="1" hidden="1">'ГП Соц. поддержка КПМ 8 таб.7'!$A$8:$M$23</definedName>
    <definedName name="_xlnm.Print_Titles" localSheetId="1">'ГП Соц. поддержка КПМ 8 таб.7'!$8:$10</definedName>
    <definedName name="_xlnm.Print_Area" localSheetId="1">'ГП Соц. поддержка КПМ 8 таб.7'!$A$1:$M$23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9" l="1"/>
  <c r="G13" i="9" s="1"/>
  <c r="G12" i="9" s="1"/>
  <c r="H14" i="9"/>
  <c r="H13" i="9" s="1"/>
  <c r="H12" i="9" s="1"/>
  <c r="I14" i="9"/>
  <c r="I13" i="9" s="1"/>
  <c r="I12" i="9" s="1"/>
  <c r="J14" i="9"/>
  <c r="J13" i="9" s="1"/>
  <c r="J12" i="9" s="1"/>
  <c r="K14" i="9"/>
  <c r="K13" i="9" s="1"/>
  <c r="L14" i="9"/>
  <c r="L15" i="9"/>
  <c r="G16" i="9"/>
  <c r="H16" i="9"/>
  <c r="I16" i="9"/>
  <c r="J16" i="9"/>
  <c r="K16" i="9"/>
  <c r="L16" i="9" s="1"/>
  <c r="L17" i="9"/>
  <c r="G18" i="9"/>
  <c r="H18" i="9"/>
  <c r="I18" i="9"/>
  <c r="J18" i="9"/>
  <c r="K18" i="9"/>
  <c r="L18" i="9"/>
  <c r="L19" i="9"/>
  <c r="G20" i="9"/>
  <c r="H20" i="9"/>
  <c r="I20" i="9"/>
  <c r="J20" i="9"/>
  <c r="K20" i="9"/>
  <c r="L20" i="9" s="1"/>
  <c r="L21" i="9"/>
  <c r="G22" i="9"/>
  <c r="H22" i="9"/>
  <c r="I22" i="9"/>
  <c r="J22" i="9"/>
  <c r="K22" i="9"/>
  <c r="L22" i="9"/>
  <c r="L23" i="9"/>
  <c r="K12" i="9" l="1"/>
  <c r="L12" i="9" s="1"/>
  <c r="L13" i="9"/>
</calcChain>
</file>

<file path=xl/sharedStrings.xml><?xml version="1.0" encoding="utf-8"?>
<sst xmlns="http://schemas.openxmlformats.org/spreadsheetml/2006/main" count="114" uniqueCount="73">
  <si>
    <t>№ п/п</t>
  </si>
  <si>
    <t xml:space="preserve">Плановое значение на конец отчетного периода
</t>
  </si>
  <si>
    <t xml:space="preserve">Фактическое/прогнозное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</si>
  <si>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</si>
  <si>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</si>
  <si>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</si>
  <si>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</si>
  <si>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5. Сведения о выполнении (достижении) мероприятий (результатов) и контрольных точек комплекса
процессных мероприятий
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</si>
  <si>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</si>
  <si>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</si>
  <si>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Индикатор (фактическое/прогнозное)
</t>
  </si>
  <si>
    <t xml:space="preserve">Прогнозное значение на конец текущего года 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</si>
  <si>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</si>
  <si>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</si>
  <si>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</si>
  <si>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>Предусмотрено паспортом</t>
  </si>
  <si>
    <t>Сводная бюджетная роспись</t>
  </si>
  <si>
    <t>Кассовое исполнение</t>
  </si>
  <si>
    <t>1.1.</t>
  </si>
  <si>
    <t>1.1.1.</t>
  </si>
  <si>
    <t>1.2.</t>
  </si>
  <si>
    <t>1.2.1.</t>
  </si>
  <si>
    <t>1.3.</t>
  </si>
  <si>
    <t>1.3.1.</t>
  </si>
  <si>
    <t>1.4.</t>
  </si>
  <si>
    <t>1.4.1.</t>
  </si>
  <si>
    <t>1.5.</t>
  </si>
  <si>
    <r>
      <t xml:space="preserve">Мероприятие (результат) "Осуществлена ежемесячная денежная выплата военнослужащим, призванным военным комиссариатом Кабардино-Балкарской Республики на военную службу в соответствии с </t>
    </r>
    <r>
      <rPr>
        <sz val="11"/>
        <color rgb="FF0000FF"/>
        <rFont val="Calibri"/>
        <family val="2"/>
        <charset val="204"/>
        <scheme val="minor"/>
      </rPr>
      <t>Указом</t>
    </r>
    <r>
      <rPr>
        <sz val="11"/>
        <color theme="1"/>
        <rFont val="Calibri"/>
        <family val="2"/>
        <charset val="204"/>
        <scheme val="minor"/>
      </rPr>
      <t xml:space="preserve"> Президента Российской Федерации от 21 сентября 2022 г. N 647 "Об объявлении частичной мобилизации в Российской Федерации", установленной </t>
    </r>
    <r>
      <rPr>
        <sz val="11"/>
        <color rgb="FF0000FF"/>
        <rFont val="Calibri"/>
        <family val="2"/>
        <charset val="204"/>
        <scheme val="minor"/>
      </rPr>
      <t>Указом</t>
    </r>
    <r>
      <rPr>
        <sz val="11"/>
        <color theme="1"/>
        <rFont val="Calibri"/>
        <family val="2"/>
        <charset val="204"/>
        <scheme val="minor"/>
      </rPr>
      <t xml:space="preserve">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  </r>
  </si>
  <si>
    <t>тыс. человек</t>
  </si>
  <si>
    <t>Мероприятие (результат) "Оказана единовременная материальная помощь военнослужащим, иным категориям лиц и членам их семей, установленной Указом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</si>
  <si>
    <t>Мероприятие (результат) "Реализация мер по организации на территории Кабардино-Балкарской Республики санаторно-курортного лечения в соответствии с Указом Главы Кабардино-Балкарской Республики от 26 октября 2023 г. N 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Республики"</t>
  </si>
  <si>
    <t>человек</t>
  </si>
  <si>
    <t>Мероприятие (результат) "Осуществлена единовременная выплата военнослужащим, проходящим военную службу по контракту в Вооруженных Силах Российской Федерации в соответствии с Указом Главы Кабардино-Балкарской Республики от 1 августа 2024 г. N 63-УГ "О единовременной денежной выплате военнослужащим, проходящим военную службу по контракту в Вооруженных Силах Российской Федерации" за счет средств резервного фонда Правительства Кабардино-Балкарской Республики"</t>
  </si>
  <si>
    <t>Осуществление ежемесячной денежной выплаты в размере 25,0 тыс. рублей военнослужащим, призванным военным комиссариатом Кабардино-Балкарской Республики на военную службу в соответствии с Указом Президента Российской Федерации от 21 сентября 2022 г. N 647 "Об объявлении частичной мобилизации в Российской Федерации", установленной Указом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</si>
  <si>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</si>
  <si>
    <t>Организация санаторно-курортного лечения в соответствии с Указом Главы Кабардино-Балкарской Республики от 26 октября 2023 г. N 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</t>
  </si>
  <si>
    <t>Осуществление единовременной выплаты военнослужащим, проходящим военную службу по контракту в Вооруженных Силах Российской Федерации в соответствии с Указом Главы Кабардино-Балкарской Республики от 1 августа 2024 г. N 63-УГ "О единовременной денежной выплате военнослужащим, проходящим военную службу по контракту в Вооруженных Силах Российской Федерации" за счет средств резервного фонда Правительства Кабардино-Балкарской Республики с 1 по 14 августа 2024 г. в размере 1,1 млн руб., с 15 августа по 31 декабря 2024 г. в размере 1,5 млн руб.</t>
  </si>
  <si>
    <t>Министерство
 труда и социальной защиты КБР</t>
  </si>
  <si>
    <t xml:space="preserve"> Указ Главы Кабардино-Балкарской 
Республики от 26 октября 2023 г. N 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Республики"</t>
  </si>
  <si>
    <t>электронные 
реестры для зачисления через кредитные организации</t>
  </si>
  <si>
    <t>Обеспечение  выполнения полномочий по предоставлению мер государственной поддержки военнослужащим,иным категориям лиц погибшим (умершим) или получившим увечьяпри исполнении служебных обязанностей,и членов их семей.</t>
  </si>
  <si>
    <t>х</t>
  </si>
  <si>
    <t xml:space="preserve">Мероприятие (результат): «Осуществлена единовременная денежная выплата на компенсацию расходов 
за проведение геномной регистрации  в соответствии 
с Указом Главы Кабардино-Балкарской Республик 
от 1 августа 2024 г. № 63-УГ
«О единовременных денежных выплатах военнослужащим, проходящим военную службу
по контракту в Вооруженных Силах Российской Федерации» за счет средств резервного фонда Правительства 
Кабардино-Балкарской Республики»
</t>
  </si>
  <si>
    <t>Единовременная региональная выплата осуществлена 2115 военнослужащимп, заключившим контрак через Военный комиссариат КБР, пункт отбора (3 разряда)г. Нальчик</t>
  </si>
  <si>
    <t>Единовременная материпльная помощь оказана 825 раненым военнослужащим, семьям 695 погибших.</t>
  </si>
  <si>
    <t>Ежемесячная выплата в размере 25.0 тыс. руб. осуществлена 980 мобилизованным гражданам за период январь-декабрь 2025 г.</t>
  </si>
  <si>
    <t>03408</t>
  </si>
  <si>
    <t>Региональный бюджет, из них:</t>
  </si>
  <si>
    <t>X</t>
  </si>
  <si>
    <t>Мероприятие (результат) "Осуществлена единовременная денежной выплаты на компенсацию расходов за проведение геномной регистрации в соответствии с Указом Главы Кабардино-Балкарской Республик от 01 августа 2024 года № 63-УГ "О единовременной денежной выплате военнослужащим, проходящим военную службу по контракту в Вооруженных Силах Российской Федерации» за счет средств резервного фонда Правительства Кабардино-Балкарской Республики</t>
  </si>
  <si>
    <t>Мероприятие (результат) "Осуществлена единовременная выплата военнослужащим, проходящим военную службу по контракту в Вооруженных Силах Российской Федерации, в соответствии с Указом Главы Кабардино-Балкарской Республики от 1 августа 2024 г. N 63-УГ "О единовременной денежной выплате военнослужащим, проходящим военную службу по контракту в Вооруженных Силах Российской Федерации" за счет средств резервного фонда Правительства Кабардино-Балкарской Республики"</t>
  </si>
  <si>
    <t>Мероприятие (результат) "Реализованы меры по организации на территории Кабардино-Балкарской Республики санаторно-курортного лечения в соответствии с Указом Главы Кабардино-Балкарской Республики от 26 октября 2023 г. N 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Республики"</t>
  </si>
  <si>
    <t>Мероприятие (результат) "Оказана единовременная материальная помощь военнослужащим, иным категориям лиц и членам их семей, установленная Указом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</si>
  <si>
    <r>
      <t xml:space="preserve">Мероприятие (результат) "Осуществлена ежемесячная денежная выплата военнослужащим, призванным военным комиссариатом Кабардино-Балкарской Республики на военную службу в соответствии с </t>
    </r>
    <r>
      <rPr>
        <sz val="14"/>
        <color rgb="FF0000FF"/>
        <rFont val="Times New Roman"/>
        <family val="1"/>
        <charset val="204"/>
      </rPr>
      <t>Указом</t>
    </r>
    <r>
      <rPr>
        <sz val="14"/>
        <color theme="1"/>
        <rFont val="Times New Roman"/>
        <family val="1"/>
        <charset val="204"/>
      </rPr>
      <t xml:space="preserve"> Президента Российской Федерации от 21 сентября 2022 г. N 647 "Об объявлении частичной мобилизации в Российской Федерации", установленная </t>
    </r>
    <r>
      <rPr>
        <sz val="14"/>
        <color rgb="FF0000FF"/>
        <rFont val="Times New Roman"/>
        <family val="1"/>
        <charset val="204"/>
      </rPr>
      <t>Указом</t>
    </r>
    <r>
      <rPr>
        <sz val="14"/>
        <color theme="1"/>
        <rFont val="Times New Roman"/>
        <family val="1"/>
        <charset val="204"/>
      </rPr>
      <t xml:space="preserve">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  </r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</si>
  <si>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</si>
  <si>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Принятые бюджетные обязательства</t>
  </si>
  <si>
    <t>Лимиты бюджетных обязательств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</si>
  <si>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</si>
  <si>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</si>
  <si>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</si>
  <si>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</si>
  <si>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</si>
  <si>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</si>
  <si>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</si>
  <si>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</si>
  <si>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</si>
  <si>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</si>
  <si>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</si>
  <si>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</si>
  <si>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>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</si>
  <si>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 xml:space="preserve">ОТЧЕТ
о ходе реализации комплекса процессных мероприятий
</t>
  </si>
  <si>
    <t>Приложение №1 Таблица №7</t>
  </si>
  <si>
    <t>КПМ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</si>
</sst>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7" fillId="0" borderId="0" xfId="1" applyFont="1" applyFill="1" applyAlignment="1">
      <alignment vertical="top"/>
    </xf>
    <xf numFmtId="49" fontId="7" fillId="0" borderId="0" xfId="1" applyNumberFormat="1" applyFont="1" applyFill="1" applyAlignment="1">
      <alignment vertical="top"/>
    </xf>
    <xf numFmtId="165" fontId="7" fillId="0" borderId="1" xfId="2" applyNumberFormat="1" applyFont="1" applyFill="1" applyBorder="1" applyAlignment="1">
      <alignment horizontal="center" vertical="top" wrapText="1"/>
    </xf>
    <xf numFmtId="166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6" fontId="7" fillId="0" borderId="1" xfId="2" applyNumberFormat="1" applyFont="1" applyFill="1" applyBorder="1" applyAlignment="1">
      <alignment horizontal="center" vertical="top" wrapText="1"/>
    </xf>
    <xf numFmtId="0" fontId="7" fillId="0" borderId="0" xfId="1" applyFont="1" applyFill="1" applyAlignment="1">
      <alignment vertical="top" wrapText="1"/>
    </xf>
    <xf numFmtId="0" fontId="9" fillId="0" borderId="1" xfId="3" applyFont="1" applyFill="1" applyBorder="1" applyAlignment="1">
      <alignment vertical="top" wrapText="1"/>
    </xf>
    <xf numFmtId="164" fontId="7" fillId="0" borderId="1" xfId="2" applyNumberFormat="1" applyFont="1" applyFill="1" applyBorder="1" applyAlignment="1">
      <alignment horizontal="center" vertical="top" wrapText="1"/>
    </xf>
    <xf numFmtId="164" fontId="7" fillId="0" borderId="1" xfId="2" applyNumberFormat="1" applyFont="1" applyFill="1" applyBorder="1" applyAlignment="1">
      <alignment vertical="top" wrapText="1"/>
    </xf>
    <xf numFmtId="0" fontId="11" fillId="0" borderId="1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164" fontId="7" fillId="0" borderId="2" xfId="2" applyNumberFormat="1" applyFont="1" applyFill="1" applyBorder="1" applyAlignment="1">
      <alignment horizontal="left" vertical="top" wrapText="1"/>
    </xf>
    <xf numFmtId="164" fontId="7" fillId="0" borderId="3" xfId="2" applyNumberFormat="1" applyFont="1" applyFill="1" applyBorder="1" applyAlignment="1">
      <alignment horizontal="left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RLAW304&amp;n=122478" TargetMode="External"/><Relationship Id="rId2" Type="http://schemas.openxmlformats.org/officeDocument/2006/relationships/hyperlink" Target="https://login.consultant.ru/link/?req=doc&amp;base=RLAW304&amp;n=116761" TargetMode="External"/><Relationship Id="rId1" Type="http://schemas.openxmlformats.org/officeDocument/2006/relationships/hyperlink" Target="https://login.consultant.ru/link/?req=doc&amp;base=RLAW304&amp;n=113757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18"/>
  <sheetViews>
    <sheetView tabSelected="1" zoomScaleNormal="100" workbookViewId="0">
      <selection activeCell="C6" sqref="C6:O6"/>
    </sheetView>
  </sheetViews>
  <sheetFormatPr defaultRowHeight="15" x14ac:dyDescent="0.25"/>
  <cols>
    <col min="1" max="1" width="10.140625" bestFit="1" customWidth="1"/>
    <col min="2" max="2" width="5" customWidth="1"/>
    <col min="3" max="3" width="34.140625" customWidth="1"/>
    <col min="4" max="6" width="12.7109375" customWidth="1"/>
    <col min="7" max="7" width="14" customWidth="1"/>
    <col min="8" max="8" width="14.85546875" customWidth="1"/>
    <col min="9" max="12" width="12.7109375" customWidth="1"/>
    <col min="13" max="13" width="15.42578125" customWidth="1"/>
    <col min="14" max="14" width="18.5703125" customWidth="1"/>
    <col min="15" max="15" width="19.140625" customWidth="1"/>
  </cols>
  <sheetData>
    <row r="1" spans="1:104" x14ac:dyDescent="0.25">
      <c r="O1" t="s">
        <v>72</v>
      </c>
    </row>
    <row r="2" spans="1:104" ht="15" customHeight="1" x14ac:dyDescent="0.25">
      <c r="A2" s="31" t="s">
        <v>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4" spans="1:104" s="1" customFormat="1" ht="107.25" customHeight="1" x14ac:dyDescent="0.25">
      <c r="A4" s="20" t="s">
        <v>0</v>
      </c>
      <c r="B4" s="20"/>
      <c r="C4" s="20" t="s">
        <v>8</v>
      </c>
      <c r="D4" s="20" t="s">
        <v>6</v>
      </c>
      <c r="E4" s="20" t="s">
        <v>9</v>
      </c>
      <c r="F4" s="20" t="s">
        <v>1</v>
      </c>
      <c r="G4" s="20" t="s">
        <v>2</v>
      </c>
      <c r="H4" s="20" t="s">
        <v>10</v>
      </c>
      <c r="I4" s="20" t="s">
        <v>4</v>
      </c>
      <c r="J4" s="20" t="s">
        <v>11</v>
      </c>
      <c r="K4" s="20" t="s">
        <v>12</v>
      </c>
      <c r="L4" s="20" t="s">
        <v>13</v>
      </c>
      <c r="M4" s="20" t="s">
        <v>14</v>
      </c>
      <c r="N4" s="20" t="s">
        <v>3</v>
      </c>
      <c r="O4" s="20" t="s">
        <v>5</v>
      </c>
    </row>
    <row r="5" spans="1:104" s="1" customFormat="1" ht="24" customHeight="1" x14ac:dyDescent="0.25">
      <c r="A5" s="20">
        <v>1</v>
      </c>
      <c r="B5" s="20"/>
      <c r="C5" s="20">
        <v>2</v>
      </c>
      <c r="D5" s="20">
        <v>3</v>
      </c>
      <c r="E5" s="20">
        <v>4</v>
      </c>
      <c r="F5" s="20">
        <v>5</v>
      </c>
      <c r="G5" s="20">
        <v>6</v>
      </c>
      <c r="H5" s="20">
        <v>7</v>
      </c>
      <c r="I5" s="20">
        <v>8</v>
      </c>
      <c r="J5" s="20">
        <v>9</v>
      </c>
      <c r="K5" s="20">
        <v>10</v>
      </c>
      <c r="L5" s="20">
        <v>11</v>
      </c>
      <c r="M5" s="20">
        <v>12</v>
      </c>
      <c r="N5" s="20">
        <v>13</v>
      </c>
      <c r="O5" s="20">
        <v>14</v>
      </c>
    </row>
    <row r="6" spans="1:104" ht="51.75" customHeight="1" x14ac:dyDescent="0.25">
      <c r="A6" s="26">
        <v>1</v>
      </c>
      <c r="B6" s="26"/>
      <c r="C6" s="32" t="s">
        <v>40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04" s="2" customFormat="1" ht="242.25" customHeight="1" x14ac:dyDescent="0.25">
      <c r="A7" s="21" t="s">
        <v>18</v>
      </c>
      <c r="B7" s="21">
        <v>1</v>
      </c>
      <c r="C7" s="22" t="s">
        <v>27</v>
      </c>
      <c r="D7" s="23" t="s">
        <v>28</v>
      </c>
      <c r="E7" s="23">
        <v>1.24</v>
      </c>
      <c r="F7" s="23">
        <v>0.98</v>
      </c>
      <c r="G7" s="23">
        <v>0.98</v>
      </c>
      <c r="H7" s="23"/>
      <c r="I7" s="23"/>
      <c r="J7" s="23"/>
      <c r="K7" s="24">
        <v>46022</v>
      </c>
      <c r="L7" s="24">
        <v>46022</v>
      </c>
      <c r="M7" s="21" t="s">
        <v>37</v>
      </c>
      <c r="N7" s="21" t="s">
        <v>39</v>
      </c>
      <c r="O7" s="21" t="s">
        <v>45</v>
      </c>
    </row>
    <row r="8" spans="1:104" s="2" customFormat="1" ht="33.75" customHeight="1" x14ac:dyDescent="0.25">
      <c r="A8" s="21" t="s">
        <v>19</v>
      </c>
      <c r="B8" s="21"/>
      <c r="C8" s="33" t="s">
        <v>33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04" s="2" customFormat="1" ht="185.25" customHeight="1" x14ac:dyDescent="0.25">
      <c r="A9" s="21" t="s">
        <v>20</v>
      </c>
      <c r="B9" s="21">
        <v>2</v>
      </c>
      <c r="C9" s="21" t="s">
        <v>29</v>
      </c>
      <c r="D9" s="21" t="s">
        <v>28</v>
      </c>
      <c r="E9" s="27">
        <v>0.83</v>
      </c>
      <c r="F9" s="27" t="s">
        <v>41</v>
      </c>
      <c r="G9" s="27">
        <v>1.24</v>
      </c>
      <c r="H9" s="27"/>
      <c r="I9" s="21"/>
      <c r="J9" s="21"/>
      <c r="K9" s="24">
        <v>46022</v>
      </c>
      <c r="L9" s="24">
        <v>46022</v>
      </c>
      <c r="M9" s="21" t="s">
        <v>37</v>
      </c>
      <c r="N9" s="21" t="s">
        <v>39</v>
      </c>
      <c r="O9" s="21" t="s">
        <v>44</v>
      </c>
    </row>
    <row r="10" spans="1:104" s="2" customFormat="1" ht="43.5" customHeight="1" x14ac:dyDescent="0.25">
      <c r="A10" s="21" t="s">
        <v>21</v>
      </c>
      <c r="B10" s="21"/>
      <c r="C10" s="33" t="s">
        <v>34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04" s="3" customFormat="1" ht="272.25" customHeight="1" x14ac:dyDescent="0.25">
      <c r="A11" s="21" t="s">
        <v>22</v>
      </c>
      <c r="B11" s="21">
        <v>3</v>
      </c>
      <c r="C11" s="21" t="s">
        <v>30</v>
      </c>
      <c r="D11" s="21" t="s">
        <v>31</v>
      </c>
      <c r="E11" s="27">
        <v>0.04</v>
      </c>
      <c r="F11" s="27">
        <v>0.18</v>
      </c>
      <c r="G11" s="27">
        <v>0.128</v>
      </c>
      <c r="H11" s="27"/>
      <c r="I11" s="25"/>
      <c r="J11" s="25"/>
      <c r="K11" s="24">
        <v>46022</v>
      </c>
      <c r="L11" s="24">
        <v>46022</v>
      </c>
      <c r="M11" s="21" t="s">
        <v>37</v>
      </c>
      <c r="N11" s="21" t="s">
        <v>38</v>
      </c>
      <c r="O11" s="21" t="s">
        <v>43</v>
      </c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</row>
    <row r="12" spans="1:104" s="2" customFormat="1" ht="42.75" customHeight="1" x14ac:dyDescent="0.25">
      <c r="A12" s="21" t="s">
        <v>23</v>
      </c>
      <c r="B12" s="21"/>
      <c r="C12" s="33" t="s">
        <v>35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04" s="2" customFormat="1" ht="255.75" customHeight="1" x14ac:dyDescent="0.25">
      <c r="A13" s="21" t="s">
        <v>24</v>
      </c>
      <c r="B13" s="21">
        <v>4</v>
      </c>
      <c r="C13" s="21" t="s">
        <v>32</v>
      </c>
      <c r="D13" s="21" t="s">
        <v>28</v>
      </c>
      <c r="E13" s="27">
        <v>1.83</v>
      </c>
      <c r="F13" s="27" t="s">
        <v>41</v>
      </c>
      <c r="G13" s="27">
        <v>2.11</v>
      </c>
      <c r="H13" s="27"/>
      <c r="I13" s="21"/>
      <c r="J13" s="21"/>
      <c r="K13" s="24">
        <v>46022</v>
      </c>
      <c r="L13" s="24">
        <v>46022</v>
      </c>
      <c r="M13" s="21" t="s">
        <v>37</v>
      </c>
      <c r="N13" s="21" t="s">
        <v>39</v>
      </c>
      <c r="O13" s="21"/>
    </row>
    <row r="14" spans="1:104" s="2" customFormat="1" ht="52.5" customHeight="1" x14ac:dyDescent="0.25">
      <c r="A14" s="21" t="s">
        <v>25</v>
      </c>
      <c r="B14" s="21"/>
      <c r="C14" s="28" t="s">
        <v>36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30"/>
    </row>
    <row r="15" spans="1:104" s="2" customFormat="1" ht="238.5" customHeight="1" x14ac:dyDescent="0.25">
      <c r="A15" s="21" t="s">
        <v>26</v>
      </c>
      <c r="B15" s="21">
        <v>5</v>
      </c>
      <c r="C15" s="21" t="s">
        <v>42</v>
      </c>
      <c r="D15" s="21" t="s">
        <v>28</v>
      </c>
      <c r="E15" s="21"/>
      <c r="F15" s="21">
        <v>4.0000000000000001E-3</v>
      </c>
      <c r="G15" s="21">
        <v>4.0000000000000001E-3</v>
      </c>
      <c r="H15" s="21"/>
      <c r="I15" s="21"/>
      <c r="J15" s="21"/>
      <c r="K15" s="24">
        <v>46022</v>
      </c>
      <c r="L15" s="24">
        <v>46022</v>
      </c>
      <c r="M15" s="21" t="s">
        <v>37</v>
      </c>
      <c r="N15" s="21" t="s">
        <v>39</v>
      </c>
      <c r="O15" s="21"/>
    </row>
    <row r="16" spans="1:104" x14ac:dyDescent="0.25"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3:15" x14ac:dyDescent="0.25"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3:15" x14ac:dyDescent="0.25"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</sheetData>
  <mergeCells count="6">
    <mergeCell ref="C14:O14"/>
    <mergeCell ref="A2:O2"/>
    <mergeCell ref="C6:O6"/>
    <mergeCell ref="C8:O8"/>
    <mergeCell ref="C12:O12"/>
    <mergeCell ref="C10:O10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23"/>
  <sheetViews>
    <sheetView view="pageBreakPreview" topLeftCell="A19" zoomScale="59" zoomScaleNormal="75" zoomScaleSheetLayoutView="59" workbookViewId="0">
      <selection activeCell="B11" sqref="B11:F11"/>
    </sheetView>
  </sheetViews>
  <sheetFormatPr defaultRowHeight="18.75" x14ac:dyDescent="0.25"/>
  <cols>
    <col min="1" max="1" width="46.140625" style="4" customWidth="1"/>
    <col min="2" max="2" width="12.28515625" style="4" customWidth="1"/>
    <col min="3" max="3" width="10.85546875" style="4" customWidth="1"/>
    <col min="4" max="4" width="14.42578125" style="5" customWidth="1"/>
    <col min="5" max="5" width="18.7109375" style="4" customWidth="1"/>
    <col min="6" max="6" width="10.85546875" style="4" customWidth="1"/>
    <col min="7" max="7" width="19.140625" style="4" customWidth="1"/>
    <col min="8" max="8" width="19.28515625" style="4" customWidth="1"/>
    <col min="9" max="12" width="19.42578125" style="4" customWidth="1"/>
    <col min="13" max="13" width="45" style="4" customWidth="1"/>
    <col min="14" max="14" width="9.140625" style="4"/>
    <col min="15" max="15" width="18.5703125" style="4" customWidth="1"/>
    <col min="16" max="16384" width="9.140625" style="4"/>
  </cols>
  <sheetData>
    <row r="2" spans="1:13" x14ac:dyDescent="0.25">
      <c r="L2" s="4" t="s">
        <v>72</v>
      </c>
      <c r="M2" s="17" t="s">
        <v>71</v>
      </c>
    </row>
    <row r="3" spans="1:13" ht="39" customHeight="1" x14ac:dyDescent="0.25">
      <c r="A3" s="35" t="s">
        <v>70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39" customHeight="1" x14ac:dyDescent="0.25">
      <c r="A4" s="36" t="s">
        <v>69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54.75" customHeight="1" x14ac:dyDescent="0.25">
      <c r="A5" s="36" t="s">
        <v>68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customHeight="1" x14ac:dyDescent="0.25">
      <c r="A6" s="35" t="s">
        <v>67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8" spans="1:13" ht="46.5" customHeight="1" x14ac:dyDescent="0.25">
      <c r="A8" s="34" t="s">
        <v>66</v>
      </c>
      <c r="B8" s="34" t="s">
        <v>65</v>
      </c>
      <c r="C8" s="34"/>
      <c r="D8" s="34"/>
      <c r="E8" s="34"/>
      <c r="F8" s="34"/>
      <c r="G8" s="37" t="s">
        <v>64</v>
      </c>
      <c r="H8" s="38"/>
      <c r="I8" s="39"/>
      <c r="J8" s="37" t="s">
        <v>63</v>
      </c>
      <c r="K8" s="39"/>
      <c r="L8" s="40" t="s">
        <v>62</v>
      </c>
      <c r="M8" s="40" t="s">
        <v>5</v>
      </c>
    </row>
    <row r="9" spans="1:13" ht="27.75" customHeight="1" x14ac:dyDescent="0.25">
      <c r="A9" s="34"/>
      <c r="B9" s="34" t="s">
        <v>61</v>
      </c>
      <c r="C9" s="34" t="s">
        <v>60</v>
      </c>
      <c r="D9" s="43" t="s">
        <v>59</v>
      </c>
      <c r="E9" s="34" t="s">
        <v>58</v>
      </c>
      <c r="F9" s="34" t="s">
        <v>57</v>
      </c>
      <c r="G9" s="34" t="s">
        <v>15</v>
      </c>
      <c r="H9" s="34" t="s">
        <v>16</v>
      </c>
      <c r="I9" s="34" t="s">
        <v>56</v>
      </c>
      <c r="J9" s="34" t="s">
        <v>55</v>
      </c>
      <c r="K9" s="34" t="s">
        <v>17</v>
      </c>
      <c r="L9" s="41"/>
      <c r="M9" s="41"/>
    </row>
    <row r="10" spans="1:13" ht="98.25" customHeight="1" x14ac:dyDescent="0.25">
      <c r="A10" s="34"/>
      <c r="B10" s="34"/>
      <c r="C10" s="34"/>
      <c r="D10" s="43"/>
      <c r="E10" s="34"/>
      <c r="F10" s="34"/>
      <c r="G10" s="34"/>
      <c r="H10" s="34"/>
      <c r="I10" s="34"/>
      <c r="J10" s="34"/>
      <c r="K10" s="34"/>
      <c r="L10" s="42"/>
      <c r="M10" s="42"/>
    </row>
    <row r="11" spans="1:13" x14ac:dyDescent="0.25">
      <c r="A11" s="16">
        <v>1</v>
      </c>
      <c r="B11" s="8"/>
      <c r="C11" s="8"/>
      <c r="D11" s="8"/>
      <c r="E11" s="8"/>
      <c r="F11" s="8"/>
      <c r="G11" s="16">
        <v>2</v>
      </c>
      <c r="H11" s="16">
        <v>3</v>
      </c>
      <c r="I11" s="16">
        <v>4</v>
      </c>
      <c r="J11" s="16">
        <v>5</v>
      </c>
      <c r="K11" s="16">
        <v>6</v>
      </c>
      <c r="L11" s="16">
        <v>7</v>
      </c>
      <c r="M11" s="16">
        <v>8</v>
      </c>
    </row>
    <row r="12" spans="1:13" ht="150" x14ac:dyDescent="0.25">
      <c r="A12" s="10" t="s">
        <v>54</v>
      </c>
      <c r="B12" s="8" t="s">
        <v>48</v>
      </c>
      <c r="C12" s="8" t="s">
        <v>48</v>
      </c>
      <c r="D12" s="9" t="s">
        <v>46</v>
      </c>
      <c r="E12" s="8" t="s">
        <v>48</v>
      </c>
      <c r="F12" s="8" t="s">
        <v>48</v>
      </c>
      <c r="G12" s="11">
        <f>G13</f>
        <v>0</v>
      </c>
      <c r="H12" s="6">
        <f>H13</f>
        <v>4390236.8</v>
      </c>
      <c r="I12" s="6">
        <f>I13</f>
        <v>4390236.8</v>
      </c>
      <c r="J12" s="6">
        <f>J13</f>
        <v>4388318.2</v>
      </c>
      <c r="K12" s="6">
        <f>K13</f>
        <v>4148863.0900000003</v>
      </c>
      <c r="L12" s="6">
        <f t="shared" ref="L12:L23" si="0">K12/H12*100</f>
        <v>94.502034377735626</v>
      </c>
      <c r="M12" s="15"/>
    </row>
    <row r="13" spans="1:13" ht="24.75" customHeight="1" x14ac:dyDescent="0.25">
      <c r="A13" s="10" t="s">
        <v>47</v>
      </c>
      <c r="B13" s="8" t="s">
        <v>48</v>
      </c>
      <c r="C13" s="8" t="s">
        <v>48</v>
      </c>
      <c r="D13" s="9" t="s">
        <v>48</v>
      </c>
      <c r="E13" s="8" t="s">
        <v>48</v>
      </c>
      <c r="F13" s="8" t="s">
        <v>48</v>
      </c>
      <c r="G13" s="11">
        <f>G14+G16+G18+G20+G22</f>
        <v>0</v>
      </c>
      <c r="H13" s="6">
        <f>H14+H16+H18+H20+H22</f>
        <v>4390236.8</v>
      </c>
      <c r="I13" s="6">
        <f>I14+I16+I18+I20+I22</f>
        <v>4390236.8</v>
      </c>
      <c r="J13" s="6">
        <f>J14+J16+J18+J20+J22</f>
        <v>4388318.2</v>
      </c>
      <c r="K13" s="6">
        <f>K14+K16+K18+K20+K22</f>
        <v>4148863.0900000003</v>
      </c>
      <c r="L13" s="6">
        <f t="shared" si="0"/>
        <v>94.502034377735626</v>
      </c>
      <c r="M13" s="15"/>
    </row>
    <row r="14" spans="1:13" ht="387" customHeight="1" x14ac:dyDescent="0.25">
      <c r="A14" s="10" t="s">
        <v>53</v>
      </c>
      <c r="B14" s="8">
        <v>961</v>
      </c>
      <c r="C14" s="8">
        <v>1003</v>
      </c>
      <c r="D14" s="9" t="s">
        <v>46</v>
      </c>
      <c r="E14" s="8">
        <v>40241</v>
      </c>
      <c r="F14" s="8" t="s">
        <v>48</v>
      </c>
      <c r="G14" s="11">
        <f>G15</f>
        <v>0</v>
      </c>
      <c r="H14" s="6">
        <f>H15</f>
        <v>245925</v>
      </c>
      <c r="I14" s="6">
        <f>I15</f>
        <v>245925</v>
      </c>
      <c r="J14" s="6">
        <f>J15</f>
        <v>245800</v>
      </c>
      <c r="K14" s="6">
        <f>K15</f>
        <v>245800</v>
      </c>
      <c r="L14" s="6">
        <f t="shared" si="0"/>
        <v>99.949171495374614</v>
      </c>
      <c r="M14" s="44"/>
    </row>
    <row r="15" spans="1:13" ht="28.5" customHeight="1" x14ac:dyDescent="0.25">
      <c r="A15" s="10" t="s">
        <v>47</v>
      </c>
      <c r="B15" s="8">
        <v>961</v>
      </c>
      <c r="C15" s="8">
        <v>1003</v>
      </c>
      <c r="D15" s="9" t="s">
        <v>46</v>
      </c>
      <c r="E15" s="8">
        <v>40241</v>
      </c>
      <c r="F15" s="8">
        <v>300</v>
      </c>
      <c r="G15" s="7"/>
      <c r="H15" s="6">
        <v>245925</v>
      </c>
      <c r="I15" s="6">
        <v>245925</v>
      </c>
      <c r="J15" s="6">
        <v>245800</v>
      </c>
      <c r="K15" s="6">
        <v>245800</v>
      </c>
      <c r="L15" s="6">
        <f t="shared" si="0"/>
        <v>99.949171495374614</v>
      </c>
      <c r="M15" s="45"/>
    </row>
    <row r="16" spans="1:13" ht="253.5" customHeight="1" x14ac:dyDescent="0.25">
      <c r="A16" s="13" t="s">
        <v>52</v>
      </c>
      <c r="B16" s="8">
        <v>961</v>
      </c>
      <c r="C16" s="8">
        <v>1003</v>
      </c>
      <c r="D16" s="9" t="s">
        <v>46</v>
      </c>
      <c r="E16" s="8">
        <v>40242</v>
      </c>
      <c r="F16" s="8" t="s">
        <v>48</v>
      </c>
      <c r="G16" s="11">
        <f>G17</f>
        <v>0</v>
      </c>
      <c r="H16" s="6">
        <f>H17</f>
        <v>764075</v>
      </c>
      <c r="I16" s="6">
        <f>I17</f>
        <v>764075</v>
      </c>
      <c r="J16" s="6">
        <f>J17</f>
        <v>764075</v>
      </c>
      <c r="K16" s="6">
        <f>K17</f>
        <v>696614.29</v>
      </c>
      <c r="L16" s="6">
        <f t="shared" si="0"/>
        <v>91.170930864116755</v>
      </c>
      <c r="M16" s="44"/>
    </row>
    <row r="17" spans="1:13" ht="26.25" customHeight="1" x14ac:dyDescent="0.25">
      <c r="A17" s="10" t="s">
        <v>47</v>
      </c>
      <c r="B17" s="8">
        <v>961</v>
      </c>
      <c r="C17" s="8">
        <v>1003</v>
      </c>
      <c r="D17" s="9" t="s">
        <v>46</v>
      </c>
      <c r="E17" s="8">
        <v>40242</v>
      </c>
      <c r="F17" s="8">
        <v>300</v>
      </c>
      <c r="G17" s="7"/>
      <c r="H17" s="6">
        <v>764075</v>
      </c>
      <c r="I17" s="6">
        <v>764075</v>
      </c>
      <c r="J17" s="6">
        <v>764075</v>
      </c>
      <c r="K17" s="6">
        <v>696614.29</v>
      </c>
      <c r="L17" s="6">
        <f t="shared" si="0"/>
        <v>91.170930864116755</v>
      </c>
      <c r="M17" s="45"/>
    </row>
    <row r="18" spans="1:13" ht="318.75" customHeight="1" x14ac:dyDescent="0.25">
      <c r="A18" s="13" t="s">
        <v>51</v>
      </c>
      <c r="B18" s="8">
        <v>961</v>
      </c>
      <c r="C18" s="8">
        <v>1003</v>
      </c>
      <c r="D18" s="9" t="s">
        <v>46</v>
      </c>
      <c r="E18" s="8">
        <v>40243</v>
      </c>
      <c r="F18" s="8" t="s">
        <v>48</v>
      </c>
      <c r="G18" s="11">
        <f>G19</f>
        <v>0</v>
      </c>
      <c r="H18" s="6">
        <f>H19</f>
        <v>5236.8</v>
      </c>
      <c r="I18" s="6">
        <f>I19</f>
        <v>5236.8</v>
      </c>
      <c r="J18" s="6">
        <f>J19</f>
        <v>4843.2</v>
      </c>
      <c r="K18" s="6">
        <f>K19</f>
        <v>4843.2</v>
      </c>
      <c r="L18" s="6">
        <f t="shared" si="0"/>
        <v>92.483959670027488</v>
      </c>
      <c r="M18" s="14"/>
    </row>
    <row r="19" spans="1:13" ht="31.5" customHeight="1" x14ac:dyDescent="0.25">
      <c r="A19" s="10" t="s">
        <v>47</v>
      </c>
      <c r="B19" s="8">
        <v>961</v>
      </c>
      <c r="C19" s="8">
        <v>1006</v>
      </c>
      <c r="D19" s="9" t="s">
        <v>46</v>
      </c>
      <c r="E19" s="8">
        <v>40243</v>
      </c>
      <c r="F19" s="8">
        <v>200</v>
      </c>
      <c r="G19" s="7">
        <v>0</v>
      </c>
      <c r="H19" s="6">
        <v>5236.8</v>
      </c>
      <c r="I19" s="6">
        <v>5236.8</v>
      </c>
      <c r="J19" s="6">
        <v>4843.2</v>
      </c>
      <c r="K19" s="6">
        <v>4843.2</v>
      </c>
      <c r="L19" s="6">
        <f t="shared" si="0"/>
        <v>92.483959670027488</v>
      </c>
      <c r="M19" s="14"/>
    </row>
    <row r="20" spans="1:13" ht="323.25" customHeight="1" x14ac:dyDescent="0.25">
      <c r="A20" s="13" t="s">
        <v>50</v>
      </c>
      <c r="B20" s="8">
        <v>961</v>
      </c>
      <c r="C20" s="8">
        <v>1003</v>
      </c>
      <c r="D20" s="9" t="s">
        <v>46</v>
      </c>
      <c r="E20" s="8">
        <v>40244</v>
      </c>
      <c r="F20" s="8" t="s">
        <v>48</v>
      </c>
      <c r="G20" s="11">
        <f>G21</f>
        <v>0</v>
      </c>
      <c r="H20" s="6">
        <f>H21</f>
        <v>3373500</v>
      </c>
      <c r="I20" s="6">
        <f>I21</f>
        <v>3373500</v>
      </c>
      <c r="J20" s="6">
        <f>J21</f>
        <v>3373500</v>
      </c>
      <c r="K20" s="6">
        <f>K21</f>
        <v>3201600</v>
      </c>
      <c r="L20" s="6">
        <f t="shared" si="0"/>
        <v>94.904401956425076</v>
      </c>
      <c r="M20" s="44"/>
    </row>
    <row r="21" spans="1:13" ht="28.5" customHeight="1" x14ac:dyDescent="0.25">
      <c r="A21" s="10" t="s">
        <v>47</v>
      </c>
      <c r="B21" s="8">
        <v>961</v>
      </c>
      <c r="C21" s="8">
        <v>1003</v>
      </c>
      <c r="D21" s="9" t="s">
        <v>46</v>
      </c>
      <c r="E21" s="8">
        <v>40244</v>
      </c>
      <c r="F21" s="8">
        <v>300</v>
      </c>
      <c r="G21" s="7"/>
      <c r="H21" s="6">
        <v>3373500</v>
      </c>
      <c r="I21" s="6">
        <v>3373500</v>
      </c>
      <c r="J21" s="6">
        <v>3373500</v>
      </c>
      <c r="K21" s="6">
        <v>3201600</v>
      </c>
      <c r="L21" s="6">
        <f t="shared" si="0"/>
        <v>94.904401956425076</v>
      </c>
      <c r="M21" s="45"/>
    </row>
    <row r="22" spans="1:13" ht="296.25" customHeight="1" x14ac:dyDescent="0.25">
      <c r="A22" s="12" t="s">
        <v>49</v>
      </c>
      <c r="B22" s="8">
        <v>961</v>
      </c>
      <c r="C22" s="8">
        <v>1003</v>
      </c>
      <c r="D22" s="9" t="s">
        <v>46</v>
      </c>
      <c r="E22" s="8">
        <v>40245</v>
      </c>
      <c r="F22" s="8" t="s">
        <v>48</v>
      </c>
      <c r="G22" s="11">
        <f>G23</f>
        <v>0</v>
      </c>
      <c r="H22" s="6">
        <f>H23</f>
        <v>1500</v>
      </c>
      <c r="I22" s="6">
        <f>I23</f>
        <v>1500</v>
      </c>
      <c r="J22" s="6">
        <f>J23</f>
        <v>100</v>
      </c>
      <c r="K22" s="6">
        <f>K23</f>
        <v>5.6</v>
      </c>
      <c r="L22" s="6">
        <f t="shared" si="0"/>
        <v>0.37333333333333335</v>
      </c>
      <c r="M22" s="44"/>
    </row>
    <row r="23" spans="1:13" ht="35.25" customHeight="1" x14ac:dyDescent="0.25">
      <c r="A23" s="10" t="s">
        <v>47</v>
      </c>
      <c r="B23" s="8">
        <v>961</v>
      </c>
      <c r="C23" s="8">
        <v>1003</v>
      </c>
      <c r="D23" s="9" t="s">
        <v>46</v>
      </c>
      <c r="E23" s="8">
        <v>40245</v>
      </c>
      <c r="F23" s="8">
        <v>300</v>
      </c>
      <c r="G23" s="7">
        <v>0</v>
      </c>
      <c r="H23" s="6">
        <v>1500</v>
      </c>
      <c r="I23" s="6">
        <v>1500</v>
      </c>
      <c r="J23" s="6">
        <v>100</v>
      </c>
      <c r="K23" s="6">
        <v>5.6</v>
      </c>
      <c r="L23" s="6">
        <f t="shared" si="0"/>
        <v>0.37333333333333335</v>
      </c>
      <c r="M23" s="45"/>
    </row>
  </sheetData>
  <autoFilter ref="A8:M23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4">
    <mergeCell ref="M14:M15"/>
    <mergeCell ref="M16:M17"/>
    <mergeCell ref="M20:M21"/>
    <mergeCell ref="M22:M23"/>
    <mergeCell ref="H9:H10"/>
    <mergeCell ref="I9:I10"/>
    <mergeCell ref="J9:J10"/>
    <mergeCell ref="K9:K10"/>
    <mergeCell ref="M8:M10"/>
    <mergeCell ref="G9:G10"/>
    <mergeCell ref="A3:M3"/>
    <mergeCell ref="A4:M4"/>
    <mergeCell ref="A5:M5"/>
    <mergeCell ref="A6:M6"/>
    <mergeCell ref="A8:A10"/>
    <mergeCell ref="B8:F8"/>
    <mergeCell ref="G8:I8"/>
    <mergeCell ref="J8:K8"/>
    <mergeCell ref="L8:L10"/>
    <mergeCell ref="B9:B10"/>
    <mergeCell ref="C9:C10"/>
    <mergeCell ref="D9:D10"/>
    <mergeCell ref="E9:E10"/>
    <mergeCell ref="F9:F10"/>
  </mergeCells>
  <hyperlinks>
    <hyperlink ref="A16" r:id="rId1" display="https://login.consultant.ru/link/?req=doc&amp;base=RLAW304&amp;n=113757"/>
    <hyperlink ref="A18" r:id="rId2" display="https://login.consultant.ru/link/?req=doc&amp;base=RLAW304&amp;n=116761"/>
    <hyperlink ref="A20" r:id="rId3" display="https://login.consultant.ru/link/?req=doc&amp;base=RLAW304&amp;n=122478"/>
  </hyperlinks>
  <printOptions horizontalCentered="1"/>
  <pageMargins left="0.11811023622047245" right="0.11811023622047245" top="0.15748031496062992" bottom="0.15748031496062992" header="0.31496062992125984" footer="0.31496062992125984"/>
  <pageSetup paperSize="9" scale="52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Пункт5(свед.о вып.мер. и КТ)</vt:lpstr>
      <vt:lpstr>ГП Соц. поддержка КПМ 8 таб.7</vt:lpstr>
      <vt:lpstr>'ГП Соц. поддержка КПМ 8 таб.7'!Заголовки_для_печати</vt:lpstr>
      <vt:lpstr>'ГП Соц. поддержка КПМ 8 таб.7'!Область_печати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2026-03-02T15:47:09Z</dcterms:modified>
</cp:coreProperties>
</file>